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3\3-33\"/>
    </mc:Choice>
  </mc:AlternateContent>
  <xr:revisionPtr revIDLastSave="0" documentId="8_{BBDBB4BB-D2D9-4022-B590-A0FE2F5BB091}" xr6:coauthVersionLast="31" xr6:coauthVersionMax="31" xr10:uidLastSave="{00000000-0000-0000-0000-000000000000}"/>
  <bookViews>
    <workbookView xWindow="0" yWindow="0" windowWidth="28800" windowHeight="12225" xr2:uid="{77DEDD66-9AB4-4D33-9C19-B3850195DAA6}"/>
  </bookViews>
  <sheets>
    <sheet name="3-33_II-A-3.12" sheetId="1" r:id="rId1"/>
  </sheets>
  <externalReferences>
    <externalReference r:id="rId2"/>
    <externalReference r:id="rId3"/>
  </externalReferences>
  <definedNames>
    <definedName name="dummy" hidden="1">{"BS",#N/A,FALSE,"COMB9953";"IS",#N/A,FALSE,"COMB9953"}</definedName>
    <definedName name="IS_VAR" hidden="1">{"BS",#N/A,FALSE,"COMB9953";"IS",#N/A,FALSE,"COMB9953"}</definedName>
    <definedName name="ISVAR" hidden="1">{"BS",#N/A,FALSE,"COMB9953";"IS",#N/A,FALSE,"COMB9953"}</definedName>
    <definedName name="old" hidden="1">{"BS",#N/A,FALSE,"COMB9953";"IS",#N/A,FALSE,"COMB9953"}</definedName>
    <definedName name="RWAccountsPayable">'[2]E3. 5025ADJTB'!$Q$177</definedName>
    <definedName name="wrn.FLEET." hidden="1">{"BS",#N/A,FALSE,"COMB9953";"IS",#N/A,FALSE,"COMB9953"}</definedName>
    <definedName name="Z_01847E42_BC55_40AD_973A_71971122F674_.wvu.PrintTitles" localSheetId="0" hidden="1">'3-33_II-A-3.12'!$1:$9</definedName>
    <definedName name="Z_02480CE9_D2F9_4B24_8CF6_9A45951F0002_.wvu.PrintTitles" localSheetId="0" hidden="1">'3-33_II-A-3.12'!$1:$9</definedName>
    <definedName name="Z_2B45F301_F122_466F_8CD8_A9F84D483D7D_.wvu.PrintTitles" localSheetId="0" hidden="1">'3-33_II-A-3.12'!$1:$9</definedName>
    <definedName name="Z_30C7C998_1A02_4921_88A5_5096D116375F_.wvu.PrintTitles" localSheetId="0" hidden="1">'3-33_II-A-3.12'!$1:$9</definedName>
    <definedName name="Z_355CE983_A36E_4757_8DE1_960D05DCC084_.wvu.PrintTitles" localSheetId="0" hidden="1">'3-33_II-A-3.12'!$1:$9</definedName>
    <definedName name="Z_8102D9A7_932E_498D_B6C4_7777CC55E1B4_.wvu.PrintTitles" localSheetId="0" hidden="1">'3-33_II-A-3.12'!$1:$9</definedName>
    <definedName name="Z_FC3387EC_FABB_4AB5_80A1_65B5A6C35C78_.wvu.PrintTitles" localSheetId="0" hidden="1">'3-33_II-A-3.12'!$1:$9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F18" i="1"/>
  <c r="D18" i="1"/>
  <c r="C18" i="1"/>
  <c r="H17" i="1"/>
  <c r="G17" i="1"/>
  <c r="H16" i="1"/>
  <c r="G16" i="1"/>
  <c r="H15" i="1"/>
  <c r="G15" i="1"/>
  <c r="H14" i="1"/>
  <c r="G14" i="1"/>
  <c r="G13" i="1"/>
  <c r="F12" i="1"/>
  <c r="H12" i="1" s="1"/>
  <c r="H18" i="1" s="1"/>
  <c r="G12" i="1" l="1"/>
</calcChain>
</file>

<file path=xl/sharedStrings.xml><?xml version="1.0" encoding="utf-8"?>
<sst xmlns="http://schemas.openxmlformats.org/spreadsheetml/2006/main" count="38" uniqueCount="32">
  <si>
    <t>Austin Water</t>
  </si>
  <si>
    <t>Docket No. 49189</t>
  </si>
  <si>
    <t>Test Year Ending 9/30/2018</t>
  </si>
  <si>
    <t>Schedule II-A-3.12 Unappropriated Retained Earnings</t>
  </si>
  <si>
    <t>Witness: Joseph Gonzales</t>
  </si>
  <si>
    <t>(a)</t>
  </si>
  <si>
    <t>(b)</t>
  </si>
  <si>
    <t>(c)</t>
  </si>
  <si>
    <t>(d)</t>
  </si>
  <si>
    <t xml:space="preserve">(e)   </t>
  </si>
  <si>
    <t>(f)</t>
  </si>
  <si>
    <t>(g)</t>
  </si>
  <si>
    <t>Line No</t>
  </si>
  <si>
    <t>Description</t>
  </si>
  <si>
    <t>As of 9/30/2018 - Unaudited</t>
  </si>
  <si>
    <t>As of 9/30/2017 - Audited</t>
  </si>
  <si>
    <t>As of 9/30/2016 - Audited</t>
  </si>
  <si>
    <t>As of 9/30/2018 - Audited</t>
  </si>
  <si>
    <t>Var ($)</t>
  </si>
  <si>
    <t>Var %</t>
  </si>
  <si>
    <t>(000)</t>
  </si>
  <si>
    <t>ASSETS</t>
  </si>
  <si>
    <t>Net Investment in capital assets</t>
  </si>
  <si>
    <t>Formulated</t>
  </si>
  <si>
    <t>Restricted for:</t>
  </si>
  <si>
    <t>Bond Reserve</t>
  </si>
  <si>
    <t>CAFR</t>
  </si>
  <si>
    <t>Capital projects</t>
  </si>
  <si>
    <t>Operating reserve</t>
  </si>
  <si>
    <t>Unrestricted</t>
  </si>
  <si>
    <t>Total net position</t>
  </si>
  <si>
    <t>II-A-3_Audited BS backup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</si>
</sst>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49" fontId="0" fillId="0" borderId="2" xfId="0" quotePrefix="1" applyNumberFormat="1" applyBorder="1" applyAlignment="1">
      <alignment horizontal="center" wrapText="1"/>
    </xf>
    <xf numFmtId="49" fontId="0" fillId="2" borderId="2" xfId="0" quotePrefix="1" applyNumberForma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9" fontId="0" fillId="0" borderId="3" xfId="0" quotePrefix="1" applyNumberFormat="1" applyBorder="1" applyAlignment="1">
      <alignment horizontal="center" wrapText="1"/>
    </xf>
    <xf numFmtId="49" fontId="0" fillId="2" borderId="3" xfId="0" quotePrefix="1" applyNumberForma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49" fontId="0" fillId="0" borderId="4" xfId="0" quotePrefix="1" applyNumberFormat="1" applyBorder="1" applyAlignment="1">
      <alignment horizontal="center" wrapText="1"/>
    </xf>
    <xf numFmtId="49" fontId="0" fillId="2" borderId="4" xfId="0" quotePrefix="1" applyNumberFormat="1" applyFill="1" applyBorder="1" applyAlignment="1">
      <alignment horizontal="center" wrapText="1"/>
    </xf>
    <xf numFmtId="0" fontId="0" fillId="0" borderId="4" xfId="0" applyBorder="1" applyAlignment="1">
      <alignment horizontal="left" wrapText="1"/>
    </xf>
    <xf numFmtId="6" fontId="0" fillId="0" borderId="4" xfId="2" applyNumberFormat="1" applyFont="1" applyBorder="1"/>
    <xf numFmtId="6" fontId="0" fillId="2" borderId="4" xfId="2" applyNumberFormat="1" applyFont="1" applyFill="1" applyBorder="1"/>
    <xf numFmtId="9" fontId="0" fillId="0" borderId="4" xfId="3" applyFont="1" applyBorder="1"/>
    <xf numFmtId="9" fontId="0" fillId="0" borderId="0" xfId="3" applyFont="1"/>
    <xf numFmtId="0" fontId="0" fillId="0" borderId="4" xfId="0" applyBorder="1"/>
    <xf numFmtId="164" fontId="0" fillId="0" borderId="4" xfId="1" applyNumberFormat="1" applyFont="1" applyBorder="1"/>
    <xf numFmtId="164" fontId="0" fillId="2" borderId="4" xfId="1" applyNumberFormat="1" applyFont="1" applyFill="1" applyBorder="1"/>
    <xf numFmtId="164" fontId="0" fillId="0" borderId="4" xfId="1" applyNumberFormat="1" applyFont="1" applyFill="1" applyBorder="1"/>
    <xf numFmtId="0" fontId="2" fillId="0" borderId="1" xfId="0" quotePrefix="1" applyFont="1" applyBorder="1" applyAlignment="1">
      <alignment horizontal="left" wrapText="1"/>
    </xf>
    <xf numFmtId="6" fontId="2" fillId="0" borderId="1" xfId="2" applyNumberFormat="1" applyFont="1" applyBorder="1"/>
    <xf numFmtId="6" fontId="2" fillId="2" borderId="1" xfId="2" applyNumberFormat="1" applyFont="1" applyFill="1" applyBorder="1"/>
    <xf numFmtId="0" fontId="0" fillId="0" borderId="4" xfId="0" applyFill="1" applyBorder="1" applyAlignment="1">
      <alignment horizontal="center"/>
    </xf>
    <xf numFmtId="6" fontId="2" fillId="0" borderId="4" xfId="2" applyNumberFormat="1" applyFont="1" applyBorder="1"/>
    <xf numFmtId="6" fontId="3" fillId="2" borderId="4" xfId="2" applyNumberFormat="1" applyFont="1" applyFill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2" borderId="3" xfId="0" applyFill="1" applyBorder="1"/>
    <xf numFmtId="0" fontId="0" fillId="0" borderId="0" xfId="0" applyFill="1"/>
    <xf numFmtId="43" fontId="0" fillId="0" borderId="0" xfId="1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828676</xdr:colOff>
      <xdr:row>0</xdr:row>
      <xdr:rowOff>123825</xdr:rowOff>
    </xdr:from>
    <xdr:to>
      <xdr:col>11</xdr:col>
      <xdr:colOff>577561</xdr:colOff>
      <xdr:row>5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8880699-6A77-480F-AF06-64FE26A1A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81351" y="123825"/>
          <a:ext cx="7759410" cy="8286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Fin_shardata\Financial%20Planning\PUC%20Rate%20Filing\PUC%202019\RFI%203\3rdDistrictRFIResponse_FinancialPlanning_N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PUC\Copy%20of%20FS09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A-2"/>
      <sheetName val="II-A-3"/>
      <sheetName val="II-A-2_Audited IS backup"/>
      <sheetName val="3-21_II-A-2"/>
      <sheetName val="3-22_II-A-2.1 (W)"/>
      <sheetName val="3-23_II-A-2.1 (WW)"/>
      <sheetName val="II-A-3_Audited BS backup"/>
      <sheetName val="3-24_II-A-3"/>
      <sheetName val="3-25_Investment Details"/>
      <sheetName val="3-26_II-A-3.3"/>
      <sheetName val="3-27_II-A-3.2"/>
      <sheetName val="3-33_II-A-3.12"/>
    </sheetNames>
    <sheetDataSet>
      <sheetData sheetId="0"/>
      <sheetData sheetId="1"/>
      <sheetData sheetId="2"/>
      <sheetData sheetId="3"/>
      <sheetData sheetId="4"/>
      <sheetData sheetId="5"/>
      <sheetData sheetId="6">
        <row r="96">
          <cell r="S96">
            <v>893954939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1. cprbs34"/>
      <sheetName val="A2. cpris34"/>
      <sheetName val="A3. BS_Compare"/>
      <sheetName val="A4. IS_Compare"/>
      <sheetName val="B1. COMBBS"/>
      <sheetName val="B2. COMBIS"/>
      <sheetName val="D1. BSA cleanup"/>
      <sheetName val="D2.Recon to Net Assets"/>
      <sheetName val="D3. AssetsVSLiab"/>
      <sheetName val="AWU Funds"/>
      <sheetName val="E1. 5020ADJTB"/>
      <sheetName val="F1. 5020ADJIS"/>
      <sheetName val="F4. 5020REV"/>
      <sheetName val="F7. 5020EXP"/>
      <sheetName val="G1. Waje"/>
      <sheetName val="E2. 5030ADJTB"/>
      <sheetName val="F2. 5030ADJIS"/>
      <sheetName val="F5. 5030REV"/>
      <sheetName val="F8. 5030EXP"/>
      <sheetName val="G2.WWaje"/>
      <sheetName val="E3. 5025ADJTB"/>
      <sheetName val="F3. 5025ADJIS"/>
      <sheetName val="F6. 5025REV"/>
      <sheetName val="F9. 5025EXP"/>
      <sheetName val="G3. Raje"/>
      <sheetName val="E4. 5029ADJTB"/>
      <sheetName val="F4. 5029ADJIS"/>
      <sheetName val="F7. 5029REV "/>
      <sheetName val="F10. 5029EXP"/>
      <sheetName val="G4. Caje"/>
      <sheetName val="G4. FSAje-dept'l use only"/>
      <sheetName val="operA614"/>
      <sheetName val="TBDXR"/>
      <sheetName val="TRIALBAL"/>
      <sheetName val="cprbs&amp;is34_X1"/>
      <sheetName val="REVEXPDL"/>
      <sheetName val="Prem,Disc,BIC"/>
      <sheetName val="GASB53"/>
      <sheetName val="DATEINFO"/>
      <sheetName val="Reporting Tool"/>
      <sheetName val="V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>
        <row r="177">
          <cell r="Q177">
            <v>-504.4</v>
          </cell>
        </row>
      </sheetData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DE57-3866-44D5-A34E-8229897A6E58}">
  <sheetPr>
    <pageSetUpPr fitToPage="1"/>
  </sheetPr>
  <dimension ref="A1:I22"/>
  <sheetViews>
    <sheetView tabSelected="1" zoomScaleNormal="100" workbookViewId="0">
      <selection activeCell="F40" sqref="F40"/>
    </sheetView>
  </sheetViews>
  <sheetFormatPr defaultRowHeight="15" x14ac:dyDescent="0.25"/>
  <cols>
    <col min="1" max="1" width="5.42578125" customWidth="1"/>
    <col min="2" max="2" width="29.85546875" customWidth="1"/>
    <col min="3" max="3" width="20.140625" customWidth="1"/>
    <col min="4" max="6" width="17.28515625" customWidth="1"/>
    <col min="7" max="7" width="11.5703125" bestFit="1" customWidth="1"/>
  </cols>
  <sheetData>
    <row r="1" spans="1:9" x14ac:dyDescent="0.25">
      <c r="A1" s="1" t="s">
        <v>0</v>
      </c>
      <c r="B1" s="1"/>
    </row>
    <row r="2" spans="1:9" x14ac:dyDescent="0.25">
      <c r="A2" t="s">
        <v>1</v>
      </c>
    </row>
    <row r="3" spans="1:9" x14ac:dyDescent="0.25">
      <c r="A3" t="s">
        <v>2</v>
      </c>
    </row>
    <row r="4" spans="1:9" x14ac:dyDescent="0.25">
      <c r="A4" t="s">
        <v>3</v>
      </c>
    </row>
    <row r="5" spans="1:9" x14ac:dyDescent="0.25">
      <c r="A5" t="s">
        <v>4</v>
      </c>
    </row>
    <row r="7" spans="1:9" ht="15.75" thickBot="1" x14ac:dyDescent="0.3">
      <c r="F7" s="2"/>
    </row>
    <row r="8" spans="1:9" ht="15.75" thickBot="1" x14ac:dyDescent="0.3">
      <c r="B8" s="3" t="s">
        <v>5</v>
      </c>
      <c r="C8" s="3" t="s">
        <v>6</v>
      </c>
      <c r="D8" s="3" t="s">
        <v>7</v>
      </c>
      <c r="E8" s="3" t="s">
        <v>8</v>
      </c>
      <c r="F8" s="4" t="s">
        <v>9</v>
      </c>
      <c r="G8" s="3" t="s">
        <v>10</v>
      </c>
      <c r="H8" s="3" t="s">
        <v>11</v>
      </c>
    </row>
    <row r="9" spans="1:9" ht="30" customHeight="1" x14ac:dyDescent="0.25">
      <c r="A9" s="5" t="s">
        <v>12</v>
      </c>
      <c r="B9" s="5" t="s">
        <v>13</v>
      </c>
      <c r="C9" s="6" t="s">
        <v>14</v>
      </c>
      <c r="D9" s="6" t="s">
        <v>15</v>
      </c>
      <c r="E9" s="6" t="s">
        <v>16</v>
      </c>
      <c r="F9" s="7" t="s">
        <v>17</v>
      </c>
      <c r="G9" s="6" t="s">
        <v>18</v>
      </c>
      <c r="H9" s="6" t="s">
        <v>19</v>
      </c>
    </row>
    <row r="10" spans="1:9" ht="29.25" customHeight="1" thickBot="1" x14ac:dyDescent="0.3">
      <c r="A10" s="8"/>
      <c r="B10" s="8"/>
      <c r="C10" s="9" t="s">
        <v>20</v>
      </c>
      <c r="D10" s="9" t="s">
        <v>20</v>
      </c>
      <c r="E10" s="9" t="s">
        <v>20</v>
      </c>
      <c r="F10" s="10" t="s">
        <v>20</v>
      </c>
      <c r="G10" s="9"/>
      <c r="H10" s="9"/>
    </row>
    <row r="11" spans="1:9" x14ac:dyDescent="0.25">
      <c r="A11" s="11">
        <v>1</v>
      </c>
      <c r="B11" s="12" t="s">
        <v>21</v>
      </c>
      <c r="C11" s="13"/>
      <c r="D11" s="13"/>
      <c r="E11" s="6"/>
      <c r="F11" s="14"/>
      <c r="G11" s="6"/>
      <c r="H11" s="13"/>
    </row>
    <row r="12" spans="1:9" x14ac:dyDescent="0.25">
      <c r="A12" s="11">
        <v>2</v>
      </c>
      <c r="B12" s="15" t="s">
        <v>22</v>
      </c>
      <c r="C12" s="16">
        <v>621677</v>
      </c>
      <c r="D12" s="16">
        <v>544113</v>
      </c>
      <c r="E12" s="16">
        <v>474876</v>
      </c>
      <c r="F12" s="17">
        <f>F18-SUM(F14:F17)</f>
        <v>621674.93900000001</v>
      </c>
      <c r="G12" s="16">
        <f t="shared" ref="G12:G18" si="0">+F12-C12</f>
        <v>-2.0609999999869615</v>
      </c>
      <c r="H12" s="18">
        <f>+(F12-C12)/C12</f>
        <v>-3.3152263956796882E-6</v>
      </c>
      <c r="I12" s="19" t="s">
        <v>23</v>
      </c>
    </row>
    <row r="13" spans="1:9" x14ac:dyDescent="0.25">
      <c r="A13" s="11">
        <v>3</v>
      </c>
      <c r="B13" s="15" t="s">
        <v>24</v>
      </c>
      <c r="C13" s="16"/>
      <c r="D13" s="20"/>
      <c r="E13" s="11"/>
      <c r="F13" s="17"/>
      <c r="G13" s="11">
        <f t="shared" si="0"/>
        <v>0</v>
      </c>
      <c r="H13" s="16"/>
    </row>
    <row r="14" spans="1:9" x14ac:dyDescent="0.25">
      <c r="A14" s="11">
        <v>4</v>
      </c>
      <c r="B14" s="15" t="s">
        <v>25</v>
      </c>
      <c r="C14" s="21">
        <v>15573</v>
      </c>
      <c r="D14" s="21">
        <v>21832</v>
      </c>
      <c r="E14" s="21">
        <v>20584</v>
      </c>
      <c r="F14" s="22">
        <v>15573</v>
      </c>
      <c r="G14" s="21">
        <f t="shared" si="0"/>
        <v>0</v>
      </c>
      <c r="H14" s="18">
        <f>+(F14-C14)/C14</f>
        <v>0</v>
      </c>
      <c r="I14" s="19" t="s">
        <v>26</v>
      </c>
    </row>
    <row r="15" spans="1:9" x14ac:dyDescent="0.25">
      <c r="A15" s="11">
        <v>5</v>
      </c>
      <c r="B15" s="15" t="s">
        <v>27</v>
      </c>
      <c r="C15" s="23">
        <v>20976</v>
      </c>
      <c r="D15" s="21">
        <v>37269</v>
      </c>
      <c r="E15" s="21">
        <v>35065</v>
      </c>
      <c r="F15" s="22">
        <v>20976</v>
      </c>
      <c r="G15" s="21">
        <f t="shared" si="0"/>
        <v>0</v>
      </c>
      <c r="H15" s="18">
        <f>+(F15-C15)/C15</f>
        <v>0</v>
      </c>
      <c r="I15" s="19" t="s">
        <v>26</v>
      </c>
    </row>
    <row r="16" spans="1:9" x14ac:dyDescent="0.25">
      <c r="A16" s="11">
        <v>6</v>
      </c>
      <c r="B16" s="15" t="s">
        <v>28</v>
      </c>
      <c r="C16" s="21">
        <v>45089</v>
      </c>
      <c r="D16" s="21">
        <v>37651</v>
      </c>
      <c r="E16" s="21">
        <v>28018</v>
      </c>
      <c r="F16" s="22">
        <v>45089</v>
      </c>
      <c r="G16" s="21">
        <f t="shared" si="0"/>
        <v>0</v>
      </c>
      <c r="H16" s="18">
        <f>+(F16-C16)/C16</f>
        <v>0</v>
      </c>
      <c r="I16" s="19" t="s">
        <v>26</v>
      </c>
    </row>
    <row r="17" spans="1:9" ht="15.75" thickBot="1" x14ac:dyDescent="0.3">
      <c r="A17" s="11">
        <v>7</v>
      </c>
      <c r="B17" s="15" t="s">
        <v>29</v>
      </c>
      <c r="C17" s="21">
        <v>190639</v>
      </c>
      <c r="D17" s="21">
        <v>251395</v>
      </c>
      <c r="E17" s="21">
        <v>191773</v>
      </c>
      <c r="F17" s="22">
        <v>190642</v>
      </c>
      <c r="G17" s="21">
        <f t="shared" si="0"/>
        <v>3</v>
      </c>
      <c r="H17" s="18">
        <f>+(F17-C17)/C17</f>
        <v>1.5736549184584476E-5</v>
      </c>
      <c r="I17" s="19" t="s">
        <v>26</v>
      </c>
    </row>
    <row r="18" spans="1:9" ht="15.75" thickBot="1" x14ac:dyDescent="0.3">
      <c r="A18" s="11">
        <v>8</v>
      </c>
      <c r="B18" s="24" t="s">
        <v>30</v>
      </c>
      <c r="C18" s="25">
        <f>SUM(C11:C17)</f>
        <v>893954</v>
      </c>
      <c r="D18" s="25">
        <f>SUM(D11:D17)</f>
        <v>892260</v>
      </c>
      <c r="E18" s="25">
        <v>750316</v>
      </c>
      <c r="F18" s="26">
        <f>+'[1]II-A-3_Audited BS backup'!S96/1000</f>
        <v>893954.93900000001</v>
      </c>
      <c r="G18" s="25">
        <f t="shared" si="0"/>
        <v>0.93900000001303852</v>
      </c>
      <c r="H18" s="25">
        <f>SUM(H11:H17)</f>
        <v>1.2421322788904789E-5</v>
      </c>
      <c r="I18" s="2" t="s">
        <v>31</v>
      </c>
    </row>
    <row r="19" spans="1:9" x14ac:dyDescent="0.25">
      <c r="A19" s="27">
        <v>9</v>
      </c>
      <c r="B19" s="12"/>
      <c r="C19" s="28"/>
      <c r="D19" s="28"/>
      <c r="E19" s="28"/>
      <c r="F19" s="29"/>
      <c r="G19" s="28"/>
      <c r="H19" s="28"/>
    </row>
    <row r="20" spans="1:9" ht="15.75" thickBot="1" x14ac:dyDescent="0.3">
      <c r="A20" s="30"/>
      <c r="B20" s="30"/>
      <c r="C20" s="30"/>
      <c r="D20" s="30"/>
      <c r="E20" s="31"/>
      <c r="F20" s="32"/>
      <c r="G20" s="31"/>
      <c r="H20" s="30"/>
    </row>
    <row r="21" spans="1:9" x14ac:dyDescent="0.25">
      <c r="A21" s="1"/>
    </row>
    <row r="22" spans="1:9" x14ac:dyDescent="0.25">
      <c r="B22" s="33"/>
      <c r="C22" s="34"/>
    </row>
  </sheetData>
  <mergeCells count="2">
    <mergeCell ref="A9:A10"/>
    <mergeCell ref="B9:B10"/>
  </mergeCells>
  <pageMargins left="0.5" right="0.5" top="0.5" bottom="0.5" header="0" footer="0.25"/>
  <pageSetup scale="71" orientation="landscape" r:id="rId1"/>
  <headerFooter>
    <oddFooter>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3-33_II-A-3.12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Nam</dc:creator>
  <cp:lastModifiedBy>Nguyen, Nam</cp:lastModifiedBy>
  <dcterms:created xsi:type="dcterms:W3CDTF">2019-09-12T19:24:13Z</dcterms:created>
  <dcterms:modified xsi:type="dcterms:W3CDTF">2019-09-12T19:24:43Z</dcterms:modified>
</cp:coreProperties>
</file>